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/>
  <mc:AlternateContent xmlns:mc="http://schemas.openxmlformats.org/markup-compatibility/2006">
    <mc:Choice Requires="x15">
      <x15ac:absPath xmlns:x15ac="http://schemas.microsoft.com/office/spreadsheetml/2010/11/ac" url="C:\Users\UD34\Documents\McConkie-Business\Regulatory Compliance\EECRF\2024\240523 EECRF\"/>
    </mc:Choice>
  </mc:AlternateContent>
  <xr:revisionPtr revIDLastSave="0" documentId="13_ncr:1_{C55F3583-2B94-49C5-953A-4FCFC57DB50B}" xr6:coauthVersionLast="47" xr6:coauthVersionMax="47" xr10:uidLastSave="{00000000-0000-0000-0000-000000000000}"/>
  <x:bookViews>
    <x:workbookView xWindow="16590" yWindow="390" windowWidth="16200" windowHeight="11100" xr2:uid="{00000000-000D-0000-FFFF-FFFF00000000}"/>
  </x:bookViews>
  <x:sheets>
    <x:sheet name="Sheet1" sheetId="1" r:id="rId1"/>
  </x:sheets>
  <x:definedNames>
    <x:definedName name="_xlnm.Print_Area" localSheetId="0">Sheet1!$A$3:$I$32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D5" i="1" l="1"/>
  <x:c r="G18" i="1" l="1"/>
  <x:c r="G19" i="1"/>
  <x:c r="G20" i="1"/>
  <x:c r="G21" i="1"/>
  <x:c r="G22" i="1"/>
  <x:c r="G11" i="1"/>
  <x:c r="G12" i="1"/>
  <x:c r="G13" i="1"/>
  <x:c r="G14" i="1"/>
  <x:c r="G15" i="1"/>
  <x:c r="G16" i="1"/>
  <x:c r="G17" i="1"/>
  <x:c r="G5" i="1"/>
  <x:c r="G6" i="1"/>
  <x:c r="G7" i="1"/>
  <x:c r="G8" i="1"/>
  <x:c r="G9" i="1"/>
  <x:c r="G10" i="1"/>
  <x:c r="E12" i="1"/>
  <x:c r="E13" i="1"/>
  <x:c r="E14" i="1"/>
  <x:c r="E15" i="1"/>
  <x:c r="E20" i="1"/>
  <x:c r="E21" i="1"/>
  <x:c r="E22" i="1"/>
  <x:c r="D13" i="1"/>
  <x:c r="D14" i="1"/>
  <x:c r="D15" i="1"/>
  <x:c r="D16" i="1"/>
  <x:c r="E16" i="1" s="1"/>
  <x:c r="D17" i="1"/>
  <x:c r="E17" i="1" s="1"/>
  <x:c r="D20" i="1"/>
  <x:c r="D21" i="1"/>
  <x:c r="D22" i="1"/>
  <x:c r="D12" i="1"/>
  <x:c r="D6" i="1"/>
  <x:c r="E6" i="1" s="1"/>
  <x:c r="D7" i="1"/>
  <x:c r="E7" i="1" s="1"/>
  <x:c r="D8" i="1"/>
  <x:c r="E8" i="1" s="1"/>
  <x:c r="D9" i="1"/>
  <x:c r="E9" i="1" s="1"/>
  <x:c r="D10" i="1"/>
  <x:c r="E10" i="1" s="1"/>
  <x:c r="D11" i="1"/>
  <x:c r="E11" i="1" s="1"/>
  <x:c r="B26" i="1"/>
  <x:c r="D18" i="1" s="1"/>
  <x:c r="E18" i="1" s="1"/>
  <x:c r="B25" i="1"/>
  <x:c r="D19" i="1" l="1"/>
  <x:c r="E19" i="1" s="1"/>
  <x:c r="F23" i="1"/>
  <x:c r="C23" i="1"/>
  <x:c r="B23" i="1"/>
  <x:c r="B27" i="1" l="1"/>
  <x:c r="E5" i="1"/>
  <x:c r="D23" i="1" l="1"/>
  <x:c r="E23" i="1" l="1"/>
  <x:c r="G23" i="1"/>
  <x:c r="G27" i="1" s="1"/>
</x:calcChain>
</file>

<file path=xl/sharedStrings.xml><?xml version="1.0" encoding="utf-8"?>
<x:sst xmlns:x="http://schemas.openxmlformats.org/spreadsheetml/2006/main" count="46" uniqueCount="46">
  <x:si>
    <x:t>a</x:t>
  </x:si>
  <x:si>
    <x:t>b</x:t>
  </x:si>
  <x:si>
    <x:t>c</x:t>
  </x:si>
  <x:si>
    <x:t>d</x:t>
  </x:si>
  <x:si>
    <x:t>e</x:t>
  </x:si>
  <x:si>
    <x:t>f</x:t>
  </x:si>
  <x:si>
    <x:t>g</x:t>
  </x:si>
  <x:si>
    <x:t>Program</x:t>
  </x:si>
  <x:si>
    <x:t>R &amp; D Allocation</x:t>
  </x:si>
  <x:si>
    <x:t>Total Energy Efficiency Expenditures including R&amp;D allocation                                      (b + d)</x:t>
  </x:si>
  <x:si>
    <x:t>Evaluation, Measurement &amp; Verification Allocation*</x:t>
  </x:si>
  <x:si>
    <x:t>Total Energy Efficiency Expenditures             (b + d + f)</x:t>
  </x:si>
  <x:si>
    <x:t>Strategic Energy Management MTP</x:t>
  </x:si>
  <x:si>
    <x:t>Commercial Midstream MTP</x:t>
  </x:si>
  <x:si>
    <x:t>Total Energy Efficiency Costs</x:t>
  </x:si>
  <x:si>
    <x:t>Commercial Incentives</x:t>
  </x:si>
  <x:si>
    <x:t>Residential Incentives</x:t>
  </x:si>
  <x:si>
    <x:t>Total Incentives</x:t>
  </x:si>
  <x:si>
    <x:t>R &amp; D % Commercial</x:t>
  </x:si>
  <x:si>
    <x:t>R &amp; D % Residential</x:t>
  </x:si>
  <x:si>
    <x:t>provided by the PUCT Evaluator as shown in WP/GDJ/8</x:t>
  </x:si>
  <x:si>
    <x:t xml:space="preserve">Total R &amp; D </x:t>
  </x:si>
  <x:si>
    <x:t>Total 2024 EECRF</x:t>
  </x:si>
  <x:si>
    <x:t>Residential New Home Construction MTP</x:t>
  </x:si>
  <x:si>
    <x:t>Estimated EM&amp;V Expenses for Evaluation of 2024 Program Year as Provided by PUCT Staff</x:t>
  </x:si>
  <x:si>
    <x:t xml:space="preserve">*EM&amp;V Cost Allocation for the evaluation of the 2023 Program Year </x:t>
  </x:si>
  <x:si>
    <x:t>Commercial SOP</x:t>
  </x:si>
  <x:si>
    <x:t>Commercial Non-Metro SOP</x:t>
  </x:si>
  <x:si>
    <x:t>Master Metered Multifamily HVAC</x:t>
  </x:si>
  <x:si>
    <x:t>Commercial Load Management</x:t>
  </x:si>
  <x:si>
    <x:t>Commercial Winter Load Management</x:t>
  </x:si>
  <x:si>
    <x:t>Home Energy Efficiency</x:t>
  </x:si>
  <x:si>
    <x:t xml:space="preserve">Multifamily HVAC </x:t>
  </x:si>
  <x:si>
    <x:t>Retail Products Program</x:t>
  </x:si>
  <x:si>
    <x:t>Residential Solar</x:t>
  </x:si>
  <x:si>
    <x:t>Residential Load Management</x:t>
  </x:si>
  <x:si>
    <x:t>Residential Winter Load Management</x:t>
  </x:si>
  <x:si>
    <x:t>Hard To Reach SOP</x:t>
  </x:si>
  <x:si>
    <x:t>Low Income Multifamily HVAC</x:t>
  </x:si>
  <x:si>
    <x:t xml:space="preserve">Low Income HVAC Tune-Up </x:t>
  </x:si>
  <x:si>
    <x:t xml:space="preserve">Targeted Low-Income Program Weatherization </x:t>
  </x:si>
  <x:si>
    <x:t>Requested Energy Efficiency Performance Bonus for 2023</x:t>
  </x:si>
  <x:si>
    <x:t>EECRF Municipal Rate Case Expenses for 2023 in Docket No. 55074</x:t>
  </x:si>
  <x:si>
    <x:t>2023 Under Recovery</x:t>
  </x:si>
  <x:si>
    <x:t>Total Energy Efficiency Expenditures as shown in Table 6 of 2024 EEPR</x:t>
  </x:si>
  <x:si>
    <x:t>Total Energy Efficiency Incentives as shown in Table 6 of 2024 EEPR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</x:si>
</x:sst>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5" formatCode="&quot;$&quot;#,##0_);\(&quot;$&quot;#,##0\)"/>
    <x:numFmt numFmtId="44" formatCode="_(&quot;$&quot;* #,##0.00_);_(&quot;$&quot;* \(#,##0.00\);_(&quot;$&quot;* &quot;-&quot;??_);_(@_)"/>
    <x:numFmt numFmtId="164" formatCode="&quot;$&quot;#,##0"/>
  </x:numFmts>
  <x:fonts count="7" x14ac:knownFonts="1">
    <x:font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sz val="11"/>
      <x:color theme="1"/>
      <x:name val="Arial"/>
      <x:family val="2"/>
    </x:font>
    <x:font>
      <x:sz val="10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StyleXfs count="3">
    <x:xf numFmtId="0" fontId="0" fillId="0" borderId="0"/>
    <x:xf numFmtId="9" fontId="6" fillId="0" borderId="0" applyFont="0" applyFill="0" applyBorder="0" applyAlignment="0" applyProtection="0"/>
    <x:xf numFmtId="44" fontId="6" fillId="0" borderId="0" applyFont="0" applyFill="0" applyBorder="0" applyAlignment="0" applyProtection="0"/>
  </x:cellStyleXfs>
  <x:cellXfs count="24">
    <x:xf numFmtId="0" fontId="0" fillId="0" borderId="0" xfId="0"/>
    <x:xf numFmtId="0" fontId="2" fillId="0" borderId="1" xfId="0" applyFont="1" applyBorder="1" applyAlignment="1">
      <x:alignment horizontal="center"/>
    </x:xf>
    <x:xf numFmtId="0" fontId="2" fillId="0" borderId="1" xfId="0" applyFont="1" applyFill="1" applyBorder="1" applyAlignment="1">
      <x:alignment horizontal="center"/>
    </x:xf>
    <x:xf numFmtId="0" fontId="2" fillId="0" borderId="1" xfId="0" applyFont="1" applyFill="1" applyBorder="1" applyAlignment="1">
      <x:alignment horizontal="center" vertical="center" wrapText="1"/>
    </x:xf>
    <x:xf numFmtId="0" fontId="3" fillId="0" borderId="1" xfId="0" applyFont="1" applyFill="1" applyBorder="1" applyAlignment="1">
      <x:alignment wrapText="1"/>
    </x:xf>
    <x:xf numFmtId="164" fontId="3" fillId="0" borderId="1" xfId="0" applyNumberFormat="1" applyFont="1" applyFill="1" applyBorder="1" applyAlignment="1">
      <x:alignment horizontal="center"/>
    </x:xf>
    <x:xf numFmtId="0" fontId="3" fillId="0" borderId="1" xfId="0" applyFont="1" applyFill="1" applyBorder="1"/>
    <x:xf numFmtId="0" fontId="2" fillId="0" borderId="1" xfId="0" applyFont="1" applyFill="1" applyBorder="1"/>
    <x:xf numFmtId="164" fontId="2" fillId="0" borderId="1" xfId="0" applyNumberFormat="1" applyFont="1" applyFill="1" applyBorder="1" applyAlignment="1">
      <x:alignment horizontal="center"/>
    </x:xf>
    <x:xf numFmtId="0" fontId="3" fillId="0" borderId="0" xfId="0" applyFont="1" applyFill="1"/>
    <x:xf numFmtId="164" fontId="3" fillId="0" borderId="0" xfId="0" applyNumberFormat="1" applyFont="1" applyFill="1"/>
    <x:xf numFmtId="0" fontId="1" fillId="0" borderId="1" xfId="0" applyFont="1" applyFill="1" applyBorder="1"/>
    <x:xf numFmtId="5" fontId="3" fillId="0" borderId="1" xfId="0" applyNumberFormat="1" applyFont="1" applyFill="1" applyBorder="1" applyAlignment="1">
      <x:alignment horizontal="center"/>
    </x:xf>
    <x:xf numFmtId="164" fontId="1" fillId="0" borderId="1" xfId="0" applyNumberFormat="1" applyFont="1" applyFill="1" applyBorder="1"/>
    <x:xf numFmtId="164" fontId="1" fillId="0" borderId="0" xfId="0" applyNumberFormat="1" applyFont="1" applyFill="1" applyBorder="1"/>
    <x:xf numFmtId="0" fontId="1" fillId="0" borderId="1" xfId="0" applyFont="1" applyFill="1" applyBorder="1" applyAlignment="1">
      <x:alignment wrapText="1"/>
    </x:xf>
    <x:xf numFmtId="0" fontId="1" fillId="0" borderId="0" xfId="0" applyFont="1" applyFill="1"/>
    <x:xf numFmtId="164" fontId="1" fillId="0" borderId="1" xfId="0" applyNumberFormat="1" applyFont="1" applyFill="1" applyBorder="1" applyAlignment="1">
      <x:alignment horizontal="right"/>
    </x:xf>
    <x:xf numFmtId="9" fontId="1" fillId="0" borderId="1" xfId="1" applyFont="1" applyFill="1" applyBorder="1"/>
    <x:xf numFmtId="0" fontId="4" fillId="0" borderId="0" xfId="0" applyFont="1" applyFill="1"/>
    <x:xf numFmtId="0" fontId="5" fillId="0" borderId="0" xfId="0" applyFont="1" applyFill="1"/>
    <x:xf numFmtId="0" fontId="0" fillId="0" borderId="0" xfId="0" applyFill="1"/>
    <x:xf numFmtId="0" fontId="0" fillId="0" borderId="0" xfId="0" applyFont="1"/>
    <x:xf numFmtId="0" fontId="1" fillId="0" borderId="1" xfId="0" applyFont="1" applyFill="1" applyBorder="1" applyAlignment="1">
      <x:alignment vertical="center" wrapText="1"/>
    </x:xf>
  </x:cellXfs>
  <x:cellStyles count="3">
    <x:cellStyle name="Currency 2" xfId="2" xr:uid="{81418AD0-39C6-4AB2-98DE-4C35F6747CDB}"/>
    <x:cellStyle name="Normal" xfId="0" builtinId="0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3:J32"/>
  <x:sheetViews>
    <x:sheetView tabSelected="1" zoomScale="70" zoomScaleNormal="70" workbookViewId="0"/>
  </x:sheetViews>
  <x:sheetFormatPr defaultRowHeight="15" outlineLevelRow="1" x14ac:dyDescent="0.25"/>
  <x:cols>
    <x:col min="1" max="1" width="36" customWidth="1"/>
    <x:col min="2" max="2" width="21" customWidth="1"/>
    <x:col min="3" max="6" width="20.7109375" customWidth="1"/>
    <x:col min="7" max="7" width="18.7109375" customWidth="1"/>
    <x:col min="8" max="8" width="20.7109375" customWidth="1"/>
    <x:col min="9" max="9" width="22.28515625" customWidth="1"/>
  </x:cols>
  <x:sheetData>
    <x:row r="3" spans="1:7" x14ac:dyDescent="0.25">
      <x:c r="A3" s="1" t="s">
        <x:v>0</x:v>
      </x:c>
      <x:c r="B3" s="1" t="s">
        <x:v>1</x:v>
      </x:c>
      <x:c r="C3" s="1" t="s">
        <x:v>2</x:v>
      </x:c>
      <x:c r="D3" s="1" t="s">
        <x:v>3</x:v>
      </x:c>
      <x:c r="E3" s="1" t="s">
        <x:v>4</x:v>
      </x:c>
      <x:c r="F3" s="2" t="s">
        <x:v>5</x:v>
      </x:c>
      <x:c r="G3" s="1" t="s">
        <x:v>6</x:v>
      </x:c>
    </x:row>
    <x:row r="4" spans="1:7" ht="97.15" customHeight="1" x14ac:dyDescent="0.25">
      <x:c r="A4" s="3" t="s">
        <x:v>7</x:v>
      </x:c>
      <x:c r="B4" s="3" t="s">
        <x:v>44</x:v>
      </x:c>
      <x:c r="C4" s="3" t="s">
        <x:v>45</x:v>
      </x:c>
      <x:c r="D4" s="3" t="s">
        <x:v>8</x:v>
      </x:c>
      <x:c r="E4" s="3" t="s">
        <x:v>9</x:v>
      </x:c>
      <x:c r="F4" s="3" t="s">
        <x:v>10</x:v>
      </x:c>
      <x:c r="G4" s="3" t="s">
        <x:v>11</x:v>
      </x:c>
    </x:row>
    <x:row r="5" spans="1:7" x14ac:dyDescent="0.25">
      <x:c r="A5" s="4" t="s">
        <x:v>26</x:v>
      </x:c>
      <x:c r="B5" s="5">
        <x:v>5623299</x:v>
      </x:c>
      <x:c r="C5" s="5">
        <x:v>5000000</x:v>
      </x:c>
      <x:c r="D5" s="5">
        <x:f>ROUND(((C5/$B$25))*($B$29*$B$31),1)</x:f>
        <x:v>117416.8</x:v>
      </x:c>
      <x:c r="E5" s="5">
        <x:f>B5+D5</x:f>
        <x:v>5740715.7999999998</x:v>
      </x:c>
      <x:c r="F5" s="5">
        <x:v>108553.51983433199</x:v>
      </x:c>
      <x:c r="G5" s="5">
        <x:f t="shared" ref="G5:G9" si="0">B5+D5+F5</x:f>
        <x:v>5849269.319834332</x:v>
      </x:c>
    </x:row>
    <x:row r="6" spans="1:7" ht="15" customHeight="1" x14ac:dyDescent="0.25">
      <x:c r="A6" s="4" t="s">
        <x:v>27</x:v>
      </x:c>
      <x:c r="B6" s="5">
        <x:v>960000</x:v>
      </x:c>
      <x:c r="C6" s="5">
        <x:v>800000</x:v>
      </x:c>
      <x:c r="D6" s="5">
        <x:f t="shared" ref="D6:D11" si="1">ROUND(((C6/$B$25))*($B$29*$B$31),1)</x:f>
        <x:v>18786.7</x:v>
      </x:c>
      <x:c r="E6" s="5">
        <x:f t="shared" ref="E6:E22" si="2">B6+D6</x:f>
        <x:v>978786.7</x:v>
      </x:c>
      <x:c r="F6" s="5">
        <x:v>25635.4265974808</x:v>
      </x:c>
      <x:c r="G6" s="5">
        <x:f t="shared" si="0"/>
        <x:v>1004422.1265974807</x:v>
      </x:c>
    </x:row>
    <x:row r="7" spans="1:7" x14ac:dyDescent="0.25">
      <x:c r="A7" s="4" t="s">
        <x:v>13</x:v>
      </x:c>
      <x:c r="B7" s="5">
        <x:v>730508</x:v>
      </x:c>
      <x:c r="C7" s="5">
        <x:v>625000</x:v>
      </x:c>
      <x:c r="D7" s="5">
        <x:f t="shared" si="1"/>
        <x:v>14677.1</x:v>
      </x:c>
      <x:c r="E7" s="5">
        <x:f t="shared" si="2"/>
        <x:v>745185.1</x:v>
      </x:c>
      <x:c r="F7" s="5">
        <x:v>31460.374413160898</x:v>
      </x:c>
      <x:c r="G7" s="5">
        <x:f t="shared" si="0"/>
        <x:v>776645.47441316093</x:v>
      </x:c>
    </x:row>
    <x:row r="8" spans="1:7" x14ac:dyDescent="0.25">
      <x:c r="A8" s="4" t="s">
        <x:v>28</x:v>
      </x:c>
      <x:c r="B8" s="5">
        <x:v>2249320</x:v>
      </x:c>
      <x:c r="C8" s="5">
        <x:v>2000000</x:v>
      </x:c>
      <x:c r="D8" s="5">
        <x:f t="shared" si="1"/>
        <x:v>46966.7</x:v>
      </x:c>
      <x:c r="E8" s="5">
        <x:f t="shared" si="2"/>
        <x:v>2296286.7000000002</x:v>
      </x:c>
      <x:c r="F8" s="5">
        <x:v>17893.216127101499</x:v>
      </x:c>
      <x:c r="G8" s="5">
        <x:f t="shared" si="0"/>
        <x:v>2314179.9161271015</x:v>
      </x:c>
    </x:row>
    <x:row r="9" spans="1:7" x14ac:dyDescent="0.25">
      <x:c r="A9" s="4" t="s">
        <x:v>12</x:v>
      </x:c>
      <x:c r="B9" s="5">
        <x:v>1798633</x:v>
      </x:c>
      <x:c r="C9" s="5">
        <x:v>1500000</x:v>
      </x:c>
      <x:c r="D9" s="5">
        <x:f t="shared" si="1"/>
        <x:v>35225</x:v>
      </x:c>
      <x:c r="E9" s="5">
        <x:f t="shared" si="2"/>
        <x:v>1833858</x:v>
      </x:c>
      <x:c r="F9" s="5">
        <x:v>25087.7180048788</x:v>
      </x:c>
      <x:c r="G9" s="5">
        <x:f t="shared" si="0"/>
        <x:v>1858945.7180048788</x:v>
      </x:c>
    </x:row>
    <x:row r="10" spans="1:7" x14ac:dyDescent="0.25">
      <x:c r="A10" s="4" t="s">
        <x:v>29</x:v>
      </x:c>
      <x:c r="B10" s="5">
        <x:v>2028338</x:v>
      </x:c>
      <x:c r="C10" s="5">
        <x:v>1800000</x:v>
      </x:c>
      <x:c r="D10" s="5">
        <x:f t="shared" si="1"/>
        <x:v>42270.1</x:v>
      </x:c>
      <x:c r="E10" s="5">
        <x:f t="shared" si="2"/>
        <x:v>2070608.1</x:v>
      </x:c>
      <x:c r="F10" s="5">
        <x:v>16858.217611351101</x:v>
      </x:c>
      <x:c r="G10" s="5">
        <x:f>B10+D10+F10</x:f>
        <x:v>2087466.3176113511</x:v>
      </x:c>
    </x:row>
    <x:row r="11" spans="1:7" ht="29.25" x14ac:dyDescent="0.25">
      <x:c r="A11" s="4" t="s">
        <x:v>30</x:v>
      </x:c>
      <x:c r="B11" s="5">
        <x:v>1221991</x:v>
      </x:c>
      <x:c r="C11" s="5">
        <x:v>1050000</x:v>
      </x:c>
      <x:c r="D11" s="5">
        <x:f t="shared" si="1"/>
        <x:v>24657.5</x:v>
      </x:c>
      <x:c r="E11" s="5">
        <x:f t="shared" si="2"/>
        <x:v>1246648.5</x:v>
      </x:c>
      <x:c r="F11" s="5">
        <x:v>16763.5531129593</x:v>
      </x:c>
      <x:c r="G11" s="5">
        <x:f t="shared" ref="G11:G17" si="3">B11+D11+F11</x:f>
        <x:v>1263412.0531129593</x:v>
      </x:c>
    </x:row>
    <x:row r="12" spans="1:7" x14ac:dyDescent="0.25">
      <x:c r="A12" s="4" t="s">
        <x:v>31</x:v>
      </x:c>
      <x:c r="B12" s="5">
        <x:v>8701701</x:v>
      </x:c>
      <x:c r="C12" s="5">
        <x:v>8000000</x:v>
      </x:c>
      <x:c r="D12" s="5">
        <x:f>ROUND(((C12/$B$26))*($B$30*$B$31),1)</x:f>
        <x:v>22222.2</x:v>
      </x:c>
      <x:c r="E12" s="5">
        <x:f t="shared" si="2"/>
        <x:v>8723923.1999999993</x:v>
      </x:c>
      <x:c r="F12" s="5">
        <x:v>72757.346574986703</x:v>
      </x:c>
      <x:c r="G12" s="5">
        <x:f t="shared" si="3"/>
        <x:v>8796680.5465749856</x:v>
      </x:c>
    </x:row>
    <x:row r="13" spans="1:7" ht="32.450000000000003" customHeight="1" x14ac:dyDescent="0.25">
      <x:c r="A13" s="4" t="s">
        <x:v>32</x:v>
      </x:c>
      <x:c r="B13" s="5">
        <x:v>2220000</x:v>
      </x:c>
      <x:c r="C13" s="5">
        <x:v>2000000</x:v>
      </x:c>
      <x:c r="D13" s="5">
        <x:f t="shared" ref="D13:D22" si="4">ROUND(((C13/$B$26))*($B$30*$B$31),1)</x:f>
        <x:v>5555.6</x:v>
      </x:c>
      <x:c r="E13" s="5">
        <x:f t="shared" si="2"/>
        <x:v>2225555.6</x:v>
      </x:c>
      <x:c r="F13" s="5">
        <x:v>17987.880625493301</x:v>
      </x:c>
      <x:c r="G13" s="5">
        <x:f t="shared" si="3"/>
        <x:v>2243543.4806254935</x:v>
      </x:c>
    </x:row>
    <x:row r="14" spans="1:7" x14ac:dyDescent="0.25">
      <x:c r="A14" s="4" t="s">
        <x:v>33</x:v>
      </x:c>
      <x:c r="B14" s="5">
        <x:v>7022797</x:v>
      </x:c>
      <x:c r="C14" s="5">
        <x:v>6500000</x:v>
      </x:c>
      <x:c r="D14" s="5">
        <x:f t="shared" si="4"/>
        <x:v>18055.599999999999</x:v>
      </x:c>
      <x:c r="E14" s="5">
        <x:f t="shared" si="2"/>
        <x:v>7040852.5999999996</x:v>
      </x:c>
      <x:c r="F14" s="5">
        <x:v>148479.02444899999</x:v>
      </x:c>
      <x:c r="G14" s="5">
        <x:f t="shared" si="3"/>
        <x:v>7189331.6244489998</x:v>
      </x:c>
    </x:row>
    <x:row r="15" spans="1:7" ht="29.25" x14ac:dyDescent="0.25">
      <x:c r="A15" s="4" t="s">
        <x:v>23</x:v>
      </x:c>
      <x:c r="B15" s="5">
        <x:v>4281044</x:v>
      </x:c>
      <x:c r="C15" s="5">
        <x:v>3800000</x:v>
      </x:c>
      <x:c r="D15" s="5">
        <x:f t="shared" si="4"/>
        <x:v>10555.6</x:v>
      </x:c>
      <x:c r="E15" s="5">
        <x:f t="shared" si="2"/>
        <x:v>4291599.5999999996</x:v>
      </x:c>
      <x:c r="F15" s="5">
        <x:v>32445.477165098899</x:v>
      </x:c>
      <x:c r="G15" s="5">
        <x:f t="shared" si="3"/>
        <x:v>4324045.0771650989</x:v>
      </x:c>
    </x:row>
    <x:row r="16" spans="1:7" x14ac:dyDescent="0.25">
      <x:c r="A16" s="6" t="s">
        <x:v>34</x:v>
      </x:c>
      <x:c r="B16" s="5">
        <x:v>1579172</x:v>
      </x:c>
      <x:c r="C16" s="5">
        <x:v>1400000</x:v>
      </x:c>
      <x:c r="D16" s="5">
        <x:f t="shared" si="4"/>
        <x:v>3888.9</x:v>
      </x:c>
      <x:c r="E16" s="5">
        <x:f t="shared" si="2"/>
        <x:v>1583060.9</x:v>
      </x:c>
      <x:c r="F16" s="5">
        <x:v>9847.6613251726303</x:v>
      </x:c>
      <x:c r="G16" s="5">
        <x:f t="shared" si="3"/>
        <x:v>1592908.5613251724</x:v>
      </x:c>
    </x:row>
    <x:row r="17" spans="1:10" x14ac:dyDescent="0.25">
      <x:c r="A17" s="6" t="s">
        <x:v>35</x:v>
      </x:c>
      <x:c r="B17" s="5">
        <x:v>1213141</x:v>
      </x:c>
      <x:c r="C17" s="5">
        <x:v>1050000</x:v>
      </x:c>
      <x:c r="D17" s="5">
        <x:f t="shared" si="4"/>
        <x:v>2916.7</x:v>
      </x:c>
      <x:c r="E17" s="5">
        <x:f t="shared" si="2"/>
        <x:v>1216057.7</x:v>
      </x:c>
      <x:c r="F17" s="5">
        <x:v>16763.5531129593</x:v>
      </x:c>
      <x:c r="G17" s="5">
        <x:f t="shared" si="3"/>
        <x:v>1232821.2531129592</x:v>
      </x:c>
    </x:row>
    <x:row r="18" spans="1:10" x14ac:dyDescent="0.25">
      <x:c r="A18" s="6" t="s">
        <x:v>36</x:v>
      </x:c>
      <x:c r="B18" s="5">
        <x:v>1213141</x:v>
      </x:c>
      <x:c r="C18" s="5">
        <x:v>1050000</x:v>
      </x:c>
      <x:c r="D18" s="5">
        <x:f t="shared" si="4"/>
        <x:v>2916.7</x:v>
      </x:c>
      <x:c r="E18" s="5">
        <x:f t="shared" si="2"/>
        <x:v>1216057.7</x:v>
      </x:c>
      <x:c r="F18" s="5">
        <x:v>72981.138573313001</x:v>
      </x:c>
      <x:c r="G18" s="5">
        <x:f>B18+D18+F18</x:f>
        <x:v>1289038.8385733129</x:v>
      </x:c>
    </x:row>
    <x:row r="19" spans="1:10" ht="13.9" customHeight="1" x14ac:dyDescent="0.25">
      <x:c r="A19" s="6" t="s">
        <x:v>37</x:v>
      </x:c>
      <x:c r="B19" s="5">
        <x:v>4649255</x:v>
      </x:c>
      <x:c r="C19" s="5">
        <x:v>4200000</x:v>
      </x:c>
      <x:c r="D19" s="5">
        <x:f t="shared" si="4"/>
        <x:v>11666.7</x:v>
      </x:c>
      <x:c r="E19" s="5">
        <x:f t="shared" si="2"/>
        <x:v>4660921.7</x:v>
      </x:c>
      <x:c r="F19" s="5">
        <x:v>53579.501875939997</x:v>
      </x:c>
      <x:c r="G19" s="5">
        <x:f t="shared" ref="G19:G22" si="5">B19+D19+F19</x:f>
        <x:v>4714501.20187594</x:v>
      </x:c>
    </x:row>
    <x:row r="20" spans="1:10" ht="19.149999999999999" customHeight="1" x14ac:dyDescent="0.25">
      <x:c r="A20" s="6" t="s">
        <x:v>38</x:v>
      </x:c>
      <x:c r="B20" s="5">
        <x:v>880561</x:v>
      </x:c>
      <x:c r="C20" s="5">
        <x:v>800000</x:v>
      </x:c>
      <x:c r="D20" s="5">
        <x:f t="shared" si="4"/>
        <x:v>2222.1999999999998</x:v>
      </x:c>
      <x:c r="E20" s="5">
        <x:f t="shared" si="2"/>
        <x:v>882783.2</x:v>
      </x:c>
      <x:c r="F20" s="5">
        <x:v>17893.216127101499</x:v>
      </x:c>
      <x:c r="G20" s="5">
        <x:f t="shared" si="5"/>
        <x:v>900676.4161271014</x:v>
      </x:c>
    </x:row>
    <x:row r="21" spans="1:10" x14ac:dyDescent="0.25">
      <x:c r="A21" s="4" t="s">
        <x:v>39</x:v>
      </x:c>
      <x:c r="B21" s="5">
        <x:v>1448181</x:v>
      </x:c>
      <x:c r="C21" s="5">
        <x:v>1200000</x:v>
      </x:c>
      <x:c r="D21" s="5">
        <x:f t="shared" si="4"/>
        <x:v>3333.3</x:v>
      </x:c>
      <x:c r="E21" s="5">
        <x:f t="shared" si="2"/>
        <x:v>1451514.3</x:v>
      </x:c>
      <x:c r="F21" s="5">
        <x:v>21288.516136087601</x:v>
      </x:c>
      <x:c r="G21" s="5">
        <x:f t="shared" si="5"/>
        <x:v>1472802.8161360878</x:v>
      </x:c>
    </x:row>
    <x:row r="22" spans="1:10" ht="29.25" x14ac:dyDescent="0.25">
      <x:c r="A22" s="4" t="s">
        <x:v>40</x:v>
      </x:c>
      <x:c r="B22" s="5">
        <x:v>6588154</x:v>
      </x:c>
      <x:c r="C22" s="5">
        <x:v>6000000</x:v>
      </x:c>
      <x:c r="D22" s="5">
        <x:f t="shared" si="4"/>
        <x:v>16666.7</x:v>
      </x:c>
      <x:c r="E22" s="5">
        <x:f t="shared" si="2"/>
        <x:v>6604820.7000000002</x:v>
      </x:c>
      <x:c r="F22" s="5">
        <x:v>36577.010746330998</x:v>
      </x:c>
      <x:c r="G22" s="5">
        <x:f t="shared" si="5"/>
        <x:v>6641397.7107463311</x:v>
      </x:c>
    </x:row>
    <x:row r="23" spans="1:10" x14ac:dyDescent="0.25">
      <x:c r="A23" s="7" t="s">
        <x:v>14</x:v>
      </x:c>
      <x:c r="B23" s="8">
        <x:f t="shared" ref="B23:G23" si="6">SUM(B5:B22)</x:f>
        <x:v>54409236</x:v>
      </x:c>
      <x:c r="C23" s="8">
        <x:f t="shared" si="6"/>
        <x:v>48775000</x:v>
      </x:c>
      <x:c r="D23" s="8">
        <x:f t="shared" si="6"/>
        <x:v>400000.1</x:v>
      </x:c>
      <x:c r="E23" s="8">
        <x:f t="shared" si="6"/>
        <x:v>54809236.100000016</x:v>
      </x:c>
      <x:c r="F23" s="8">
        <x:f t="shared" si="6"/>
        <x:v>742852.35241274827</x:v>
      </x:c>
      <x:c r="G23" s="8">
        <x:f t="shared" si="6"/>
        <x:v>55552088.452412739</x:v>
      </x:c>
    </x:row>
    <x:row r="24" spans="1:10" x14ac:dyDescent="0.25">
      <x:c r="A24" s="9"/>
      <x:c r="B24" s="9"/>
      <x:c r="C24" s="9"/>
      <x:c r="D24" s="9"/>
      <x:c r="E24" s="10"/>
      <x:c r="F24" s="11" t="s">
        <x:v>43</x:v>
      </x:c>
      <x:c r="G24" s="12">
        <x:v>294</x:v>
      </x:c>
    </x:row>
    <x:row r="25" spans="1:10" ht="62.65" customHeight="1" outlineLevel="1" x14ac:dyDescent="0.25">
      <x:c r="A25" s="11" t="s">
        <x:v>15</x:v>
      </x:c>
      <x:c r="B25" s="13">
        <x:f>SUM(C5:C11)</x:f>
        <x:v>12775000</x:v>
      </x:c>
      <x:c r="C25" s="9"/>
      <x:c r="D25" s="14"/>
      <x:c r="E25" s="14"/>
      <x:c r="F25" s="15" t="s">
        <x:v>42</x:v>
      </x:c>
      <x:c r="G25" s="5">
        <x:v>9114</x:v>
      </x:c>
    </x:row>
    <x:row r="26" spans="1:10" ht="42.4" customHeight="1" x14ac:dyDescent="0.25">
      <x:c r="A26" s="11" t="s">
        <x:v>16</x:v>
      </x:c>
      <x:c r="B26" s="13">
        <x:f>SUM(C12:C22)</x:f>
        <x:v>36000000</x:v>
      </x:c>
      <x:c r="C26" s="10"/>
      <x:c r="D26" s="16"/>
      <x:c r="E26" s="16"/>
      <x:c r="F26" s="23" t="s">
        <x:v>41</x:v>
      </x:c>
      <x:c r="G26" s="5">
        <x:v>16592374</x:v>
      </x:c>
    </x:row>
    <x:row r="27" spans="1:10" x14ac:dyDescent="0.25">
      <x:c r="A27" s="11" t="s">
        <x:v>17</x:v>
      </x:c>
      <x:c r="B27" s="13">
        <x:f>SUM(B25:B26)</x:f>
        <x:v>48775000</x:v>
      </x:c>
      <x:c r="C27" s="10"/>
      <x:c r="D27" s="16"/>
      <x:c r="E27" s="16"/>
      <x:c r="F27" s="15" t="s">
        <x:v>22</x:v>
      </x:c>
      <x:c r="G27" s="8">
        <x:f>SUM(G23:G26)</x:f>
        <x:v>72153870.452412739</x:v>
      </x:c>
      <x:c r="H27" s="9"/>
    </x:row>
    <x:row r="28" spans="1:10" ht="45.75" customHeight="1" x14ac:dyDescent="0.25">
      <x:c r="A28" s="15" t="s">
        <x:v>24</x:v>
      </x:c>
      <x:c r="B28" s="17">
        <x:v>742852</x:v>
      </x:c>
      <x:c r="H28" s="10"/>
    </x:row>
    <x:row r="29" spans="1:10" x14ac:dyDescent="0.25">
      <x:c r="A29" s="11" t="s">
        <x:v>18</x:v>
      </x:c>
      <x:c r="B29" s="18">
        <x:v>0.75</x:v>
      </x:c>
      <x:c r="C29" s="9"/>
      <x:c r="D29" s="19" t="s">
        <x:v>25</x:v>
      </x:c>
      <x:c r="E29" s="19"/>
      <x:c r="F29" s="20"/>
      <x:c r="G29" s="20"/>
      <x:c r="H29" s="20"/>
    </x:row>
    <x:row r="30" spans="1:10" x14ac:dyDescent="0.25">
      <x:c r="A30" s="11" t="s">
        <x:v>19</x:v>
      </x:c>
      <x:c r="B30" s="18">
        <x:v>0.25</x:v>
      </x:c>
      <x:c r="C30" s="21"/>
      <x:c r="D30" t="s">
        <x:v>20</x:v>
      </x:c>
      <x:c r="F30" s="20"/>
      <x:c r="G30" s="20"/>
      <x:c r="H30" s="20"/>
      <x:c r="I30" s="21"/>
      <x:c r="J30" s="21"/>
    </x:row>
    <x:row r="31" spans="1:10" x14ac:dyDescent="0.25">
      <x:c r="A31" s="11" t="s">
        <x:v>21</x:v>
      </x:c>
      <x:c r="B31" s="13">
        <x:v>400000</x:v>
      </x:c>
      <x:c r="C31" s="21"/>
      <x:c r="D31" s="22"/>
      <x:c r="E31" s="22"/>
      <x:c r="F31" s="20"/>
      <x:c r="G31" s="20"/>
      <x:c r="H31" s="20"/>
      <x:c r="I31" s="21"/>
    </x:row>
    <x:row r="32" spans="1:10" x14ac:dyDescent="0.25">
      <x:c r="D32" s="20"/>
      <x:c r="E32" s="20"/>
      <x:c r="F32" s="20"/>
      <x:c r="G32" s="20"/>
      <x:c r="H32" s="20"/>
    </x:row>
  </x:sheetData>
  <x:pageMargins left="0.3" right="0.3" top="1.5" bottom="0.25" header="0.95" footer="0.3"/>
  <x:pageSetup scale="65" orientation="landscape" r:id="rId1"/>
  <x:headerFooter alignWithMargins="0">
    <x:oddHeader>&amp;L&amp;"Arial,Bold"&amp;14Oncor's Energy Efficiency Research and Development and Evaluation
Measurement and Verification Allocation for 2025 Program Year
&amp;R&amp;"Arial,Regular"WP/GDJ/4
Page 1 of 1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